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H33" i="1"/>
  <c r="R33" i="1" s="1"/>
  <c r="G33" i="1"/>
  <c r="Q37" i="1" s="1"/>
  <c r="Q31" i="1"/>
  <c r="G32" i="1" s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Q26" i="1"/>
  <c r="G27" i="1" s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H23" i="1"/>
  <c r="R23" i="1" s="1"/>
  <c r="G23" i="1"/>
  <c r="Q27" i="1" s="1"/>
  <c r="Q21" i="1"/>
  <c r="G22" i="1" s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Q16" i="1"/>
  <c r="G17" i="1" s="1"/>
  <c r="H16" i="1"/>
  <c r="R16" i="1" s="1"/>
  <c r="G16" i="1"/>
  <c r="Q15" i="1"/>
  <c r="H15" i="1"/>
  <c r="R15" i="1" s="1"/>
  <c r="G15" i="1"/>
  <c r="Q14" i="1"/>
  <c r="H14" i="1"/>
  <c r="R14" i="1" s="1"/>
  <c r="G14" i="1"/>
  <c r="Q13" i="1"/>
  <c r="H13" i="1"/>
  <c r="R13" i="1" s="1"/>
  <c r="G13" i="1"/>
  <c r="Q17" i="1" s="1"/>
  <c r="Q11" i="1"/>
  <c r="G12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O17" i="1" l="1"/>
  <c r="H17" i="1"/>
  <c r="F17" i="1"/>
  <c r="D17" i="1"/>
  <c r="R17" i="1"/>
  <c r="P17" i="1"/>
  <c r="N17" i="1"/>
  <c r="E17" i="1"/>
  <c r="O22" i="1"/>
  <c r="H22" i="1"/>
  <c r="F22" i="1"/>
  <c r="D22" i="1"/>
  <c r="R22" i="1"/>
  <c r="P22" i="1"/>
  <c r="N22" i="1"/>
  <c r="E22" i="1"/>
  <c r="O27" i="1"/>
  <c r="H27" i="1"/>
  <c r="F27" i="1"/>
  <c r="D27" i="1"/>
  <c r="R27" i="1"/>
  <c r="P27" i="1"/>
  <c r="N27" i="1"/>
  <c r="E27" i="1"/>
  <c r="O32" i="1"/>
  <c r="H32" i="1"/>
  <c r="F32" i="1"/>
  <c r="D32" i="1"/>
  <c r="R32" i="1"/>
  <c r="P32" i="1"/>
  <c r="N32" i="1"/>
  <c r="E32" i="1"/>
  <c r="O12" i="1"/>
  <c r="F12" i="1"/>
  <c r="D12" i="1"/>
  <c r="E12" i="1"/>
  <c r="P12" i="1"/>
  <c r="N12" i="1"/>
  <c r="H11" i="1"/>
  <c r="R11" i="1" s="1"/>
  <c r="R12" i="1" s="1"/>
  <c r="G37" i="1"/>
  <c r="Q12" i="1"/>
  <c r="Q39" i="1" s="1"/>
  <c r="G39" i="1" l="1"/>
  <c r="O37" i="1"/>
  <c r="H37" i="1"/>
  <c r="F37" i="1"/>
  <c r="D37" i="1"/>
  <c r="R37" i="1"/>
  <c r="P37" i="1"/>
  <c r="N37" i="1"/>
  <c r="E37" i="1"/>
  <c r="H12" i="1"/>
  <c r="I11" i="1" s="1"/>
  <c r="S11" i="1" s="1"/>
  <c r="I31" i="1"/>
  <c r="S31" i="1" s="1"/>
  <c r="I26" i="1"/>
  <c r="S26" i="1" s="1"/>
  <c r="I21" i="1"/>
  <c r="S21" i="1" s="1"/>
  <c r="I16" i="1"/>
  <c r="S16" i="1" s="1"/>
  <c r="R39" i="1"/>
  <c r="I36" i="1" l="1"/>
  <c r="S36" i="1" s="1"/>
  <c r="H39" i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<sst xmlns="http://schemas.openxmlformats.org/spreadsheetml/2006/main" count="114" uniqueCount="73">
  <si>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</si>
  <si>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</si>
  <si>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</si>
  <si>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Horní Benešov</t>
  </si>
  <si>
    <t>Datum:  </t>
  </si>
  <si>
    <t>3.11.2018</t>
  </si>
  <si>
    <t>Domácí</t>
  </si>
  <si>
    <t xml:space="preserve">TJ Horní Benešov 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</si>
  <si>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</si>
  <si>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</si>
  <si>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</si>
  <si>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</si>
  <si>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</si>
  <si>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</si>
  <si>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</si>
  <si>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</si>
  <si>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</si>
  <si>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</si>
  <si>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</si>
  <si>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</si>
  <si>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</si>
  <si>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Skopalík</t>
  </si>
  <si>
    <t>Janáč</t>
  </si>
  <si>
    <t>Vlastimil</t>
  </si>
  <si>
    <t>Ladislav</t>
  </si>
  <si>
    <t>Pečinka</t>
  </si>
  <si>
    <t>Stárek</t>
  </si>
  <si>
    <t>Vladislav</t>
  </si>
  <si>
    <t>Petřek</t>
  </si>
  <si>
    <t>Heblák</t>
  </si>
  <si>
    <t>Miroslav</t>
  </si>
  <si>
    <t>Jaroslav</t>
  </si>
  <si>
    <t>Rak</t>
  </si>
  <si>
    <t>Davidík</t>
  </si>
  <si>
    <t>Petr</t>
  </si>
  <si>
    <t>Michal</t>
  </si>
  <si>
    <t>Hendrych</t>
  </si>
  <si>
    <t>Tezzele</t>
  </si>
  <si>
    <t>Jiří</t>
  </si>
  <si>
    <t>Kubeša</t>
  </si>
  <si>
    <t>Sochor</t>
  </si>
  <si>
    <t>Kamil</t>
  </si>
  <si>
    <t>Antonín</t>
  </si>
  <si>
    <t>Celkový výkon družstva  </t>
  </si>
  <si>
    <t>Vedoucí družstva         Jméno:</t>
  </si>
  <si>
    <t>Miroslav Petřek</t>
  </si>
  <si>
    <t>Bodový zisk</t>
  </si>
  <si>
    <t>Štěpán Chárník</t>
  </si>
  <si>
    <t>Podpis:</t>
  </si>
  <si>
    <t>Rozhodčí</t>
  </si>
  <si>
    <t>Jméno:</t>
  </si>
  <si>
    <t>Bilíček Martin</t>
  </si>
  <si>
    <t>Číslo průkazu:</t>
  </si>
  <si>
    <t>II/0373</t>
  </si>
  <si>
    <t>Čas zahájení utkání:  </t>
  </si>
  <si>
    <t>12:00</t>
  </si>
  <si>
    <t>Teplota na kuželně:  </t>
  </si>
  <si>
    <t>Čas ukončení utkání:  </t>
  </si>
  <si>
    <t>14:30</t>
  </si>
  <si>
    <t>Počet diváků:  </t>
  </si>
  <si>
    <t>Platnost kolaudačního protokolu:  </t>
  </si>
  <si>
    <t>27.7.2019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</si>
  <si>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</si>
  <si>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</si>
  <si>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</si>
  <si>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</si>
  <si>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</si>
  <si>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</si>
  <si>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</si>
  <si>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</si>
  <si>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</si>
  <si>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</si>
  <si>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3.11.2018 Bilíček 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</si>
</sst>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88</v>
      </c>
      <c r="E8" s="12">
        <v>43</v>
      </c>
      <c r="F8" s="12">
        <v>1</v>
      </c>
      <c r="G8" s="13">
        <f>IF(AND(ISBLANK(D8),ISBLANK(E8)),"",D8+E8)</f>
        <v>131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36</v>
      </c>
      <c r="P8" s="12">
        <v>4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97</v>
      </c>
      <c r="E9" s="18">
        <v>45</v>
      </c>
      <c r="F9" s="18">
        <v>2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36</v>
      </c>
      <c r="P9" s="18">
        <v>2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84</v>
      </c>
      <c r="E10" s="18">
        <v>41</v>
      </c>
      <c r="F10" s="18">
        <v>1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79</v>
      </c>
      <c r="O10" s="18">
        <v>52</v>
      </c>
      <c r="P10" s="18">
        <v>0</v>
      </c>
      <c r="Q10" s="19">
        <f>IF(AND(ISBLANK(N10),ISBLANK(O10)),"",N10+O10)</f>
        <v>131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92</v>
      </c>
      <c r="E11" s="23">
        <v>43</v>
      </c>
      <c r="F11" s="23">
        <v>1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102</v>
      </c>
      <c r="O11" s="23">
        <v>54</v>
      </c>
      <c r="P11" s="23">
        <v>0</v>
      </c>
      <c r="Q11" s="24">
        <f>IF(AND(ISBLANK(N11),ISBLANK(O11)),"",N11+O11)</f>
        <v>156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7416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172</v>
      </c>
      <c r="F12" s="28">
        <f>IF(ISNUMBER($G12),SUM(F8:F11),"")</f>
        <v>5</v>
      </c>
      <c r="G12" s="29">
        <f>IF(SUM($G8:$G11)+SUM($Q8:$Q11)&gt;0,SUM(G8:G11),"")</f>
        <v>533</v>
      </c>
      <c r="H12" s="27">
        <f>IF(ISNUMBER($G12),SUM(H8:H11),"")</f>
        <v>2</v>
      </c>
      <c r="I12" s="99"/>
      <c r="K12" s="96">
        <v>11959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178</v>
      </c>
      <c r="P12" s="28">
        <f>IF(ISNUMBER($G12),SUM(P8:P11),"")</f>
        <v>6</v>
      </c>
      <c r="Q12" s="29">
        <f>IF(SUM($G8:$G11)+SUM($Q8:$Q11)&gt;0,SUM(Q8:Q11),"")</f>
        <v>546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96</v>
      </c>
      <c r="E13" s="12">
        <v>36</v>
      </c>
      <c r="F13" s="12">
        <v>1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52</v>
      </c>
      <c r="P13" s="12">
        <v>0</v>
      </c>
      <c r="Q13" s="13">
        <f>IF(AND(ISBLANK(N13),ISBLANK(O13)),"",N13+O13)</f>
        <v>155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88</v>
      </c>
      <c r="E14" s="18">
        <v>54</v>
      </c>
      <c r="F14" s="18">
        <v>1</v>
      </c>
      <c r="G14" s="19">
        <f>IF(AND(ISBLANK(D14),ISBLANK(E14)),"",D14+E14)</f>
        <v>142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51</v>
      </c>
      <c r="P14" s="18">
        <v>0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87</v>
      </c>
      <c r="E15" s="18">
        <v>44</v>
      </c>
      <c r="F15" s="18">
        <v>1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97</v>
      </c>
      <c r="O15" s="18">
        <v>61</v>
      </c>
      <c r="P15" s="18">
        <v>0</v>
      </c>
      <c r="Q15" s="19">
        <f>IF(AND(ISBLANK(N15),ISBLANK(O15)),"",N15+O15)</f>
        <v>158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88</v>
      </c>
      <c r="E16" s="23">
        <v>36</v>
      </c>
      <c r="F16" s="23">
        <v>1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87</v>
      </c>
      <c r="O16" s="23">
        <v>43</v>
      </c>
      <c r="P16" s="23">
        <v>0</v>
      </c>
      <c r="Q16" s="24">
        <f>IF(AND(ISBLANK(N16),ISBLANK(O16)),"",N16+O16)</f>
        <v>130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15835</v>
      </c>
      <c r="B17" s="97"/>
      <c r="C17" s="26" t="s">
        <v>18</v>
      </c>
      <c r="D17" s="27">
        <f>IF(ISNUMBER($G17),SUM(D13:D16),"")</f>
        <v>359</v>
      </c>
      <c r="E17" s="28">
        <f>IF(ISNUMBER($G17),SUM(E13:E16),"")</f>
        <v>170</v>
      </c>
      <c r="F17" s="28">
        <f>IF(ISNUMBER($G17),SUM(F13:F16),"")</f>
        <v>4</v>
      </c>
      <c r="G17" s="29">
        <f>IF(SUM($G13:$G16)+SUM($Q13:$Q16)&gt;0,SUM(G13:G16),"")</f>
        <v>529</v>
      </c>
      <c r="H17" s="27">
        <f>IF(ISNUMBER($G17),SUM(H13:H16),"")</f>
        <v>0</v>
      </c>
      <c r="I17" s="99"/>
      <c r="K17" s="96">
        <v>6367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207</v>
      </c>
      <c r="P17" s="28">
        <f>IF(ISNUMBER($G17),SUM(P13:P16),"")</f>
        <v>0</v>
      </c>
      <c r="Q17" s="29">
        <f>IF(SUM($G13:$G16)+SUM($Q13:$Q16)&gt;0,SUM(Q13:Q16),"")</f>
        <v>589</v>
      </c>
      <c r="R17" s="27">
        <f>IF(ISNUMBER($G17),SUM(R13:R16),"")</f>
        <v>4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85</v>
      </c>
      <c r="E18" s="12">
        <v>35</v>
      </c>
      <c r="F18" s="12">
        <v>3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88</v>
      </c>
      <c r="O18" s="12">
        <v>44</v>
      </c>
      <c r="P18" s="12">
        <v>2</v>
      </c>
      <c r="Q18" s="13">
        <f>IF(AND(ISBLANK(N18),ISBLANK(O18)),"",N18+O18)</f>
        <v>132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85</v>
      </c>
      <c r="E19" s="18">
        <v>41</v>
      </c>
      <c r="F19" s="18">
        <v>0</v>
      </c>
      <c r="G19" s="19">
        <f>IF(AND(ISBLANK(D19),ISBLANK(E19)),"",D19+E19)</f>
        <v>126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34</v>
      </c>
      <c r="P19" s="18">
        <v>2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94</v>
      </c>
      <c r="E20" s="18">
        <v>44</v>
      </c>
      <c r="F20" s="18">
        <v>2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87</v>
      </c>
      <c r="O20" s="18">
        <v>42</v>
      </c>
      <c r="P20" s="18">
        <v>2</v>
      </c>
      <c r="Q20" s="19">
        <f>IF(AND(ISBLANK(N20),ISBLANK(O20)),"",N20+O20)</f>
        <v>129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90</v>
      </c>
      <c r="E21" s="23">
        <v>41</v>
      </c>
      <c r="F21" s="23">
        <v>1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53</v>
      </c>
      <c r="P21" s="23">
        <v>1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7415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161</v>
      </c>
      <c r="F22" s="28">
        <f>IF(ISNUMBER($G22),SUM(F18:F21),"")</f>
        <v>6</v>
      </c>
      <c r="G22" s="29">
        <f>IF(SUM($G18:$G21)+SUM($Q18:$Q21)&gt;0,SUM(G18:G21),"")</f>
        <v>515</v>
      </c>
      <c r="H22" s="27">
        <f>IF(ISNUMBER($G22),SUM(H18:H21),"")</f>
        <v>2</v>
      </c>
      <c r="I22" s="99"/>
      <c r="K22" s="96">
        <v>6374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173</v>
      </c>
      <c r="P22" s="28">
        <f>IF(ISNUMBER($G22),SUM(P18:P21),"")</f>
        <v>7</v>
      </c>
      <c r="Q22" s="29">
        <f>IF(SUM($G18:$G21)+SUM($Q18:$Q21)&gt;0,SUM(Q18:Q21),"")</f>
        <v>527</v>
      </c>
      <c r="R22" s="27">
        <f>IF(ISNUMBER($G22),SUM(R18:R21),"")</f>
        <v>2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98</v>
      </c>
      <c r="E23" s="12">
        <v>41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69</v>
      </c>
      <c r="O23" s="12">
        <v>54</v>
      </c>
      <c r="P23" s="12">
        <v>0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90</v>
      </c>
      <c r="E24" s="18">
        <v>43</v>
      </c>
      <c r="F24" s="18">
        <v>2</v>
      </c>
      <c r="G24" s="19">
        <f>IF(AND(ISBLANK(D24),ISBLANK(E24)),"",D24+E24)</f>
        <v>133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79</v>
      </c>
      <c r="O24" s="18">
        <v>36</v>
      </c>
      <c r="P24" s="18">
        <v>1</v>
      </c>
      <c r="Q24" s="19">
        <f>IF(AND(ISBLANK(N24),ISBLANK(O24)),"",N24+O24)</f>
        <v>115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107</v>
      </c>
      <c r="E25" s="18">
        <v>36</v>
      </c>
      <c r="F25" s="18">
        <v>0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84</v>
      </c>
      <c r="O25" s="18">
        <v>34</v>
      </c>
      <c r="P25" s="18">
        <v>4</v>
      </c>
      <c r="Q25" s="19">
        <f>IF(AND(ISBLANK(N25),ISBLANK(O25)),"",N25+O25)</f>
        <v>118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89</v>
      </c>
      <c r="E26" s="23">
        <v>34</v>
      </c>
      <c r="F26" s="23">
        <v>3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41</v>
      </c>
      <c r="P26" s="23">
        <v>0</v>
      </c>
      <c r="Q26" s="24">
        <f>IF(AND(ISBLANK(N26),ISBLANK(O26)),"",N26+O26)</f>
        <v>134</v>
      </c>
      <c r="R26" s="25">
        <f>IF(ISNUMBER($H26),1-$H26,"")</f>
        <v>1</v>
      </c>
      <c r="S26" s="98">
        <f>IF(ISNUMBER($I26),1-$I26,"")</f>
        <v>0</v>
      </c>
    </row>
    <row r="27" spans="1:19" ht="15.95" customHeight="1" x14ac:dyDescent="0.2">
      <c r="A27" s="96">
        <v>7398</v>
      </c>
      <c r="B27" s="97"/>
      <c r="C27" s="26" t="s">
        <v>18</v>
      </c>
      <c r="D27" s="27">
        <f>IF(ISNUMBER($G27),SUM(D23:D26),"")</f>
        <v>384</v>
      </c>
      <c r="E27" s="28">
        <f>IF(ISNUMBER($G27),SUM(E23:E26),"")</f>
        <v>154</v>
      </c>
      <c r="F27" s="28">
        <f>IF(ISNUMBER($G27),SUM(F23:F26),"")</f>
        <v>5</v>
      </c>
      <c r="G27" s="29">
        <f>IF(SUM($G23:$G26)+SUM($Q23:$Q26)&gt;0,SUM(G23:G26),"")</f>
        <v>538</v>
      </c>
      <c r="H27" s="27">
        <f>IF(ISNUMBER($G27),SUM(H23:H26),"")</f>
        <v>3</v>
      </c>
      <c r="I27" s="99"/>
      <c r="K27" s="96">
        <v>13312</v>
      </c>
      <c r="L27" s="97"/>
      <c r="M27" s="26" t="s">
        <v>18</v>
      </c>
      <c r="N27" s="27">
        <f>IF(ISNUMBER($G27),SUM(N23:N26),"")</f>
        <v>325</v>
      </c>
      <c r="O27" s="28">
        <f>IF(ISNUMBER($G27),SUM(O23:O26),"")</f>
        <v>165</v>
      </c>
      <c r="P27" s="28">
        <f>IF(ISNUMBER($G27),SUM(P23:P26),"")</f>
        <v>5</v>
      </c>
      <c r="Q27" s="29">
        <f>IF(SUM($G23:$G26)+SUM($Q23:$Q26)&gt;0,SUM(Q23:Q26),"")</f>
        <v>490</v>
      </c>
      <c r="R27" s="27">
        <f>IF(ISNUMBER($G27),SUM(R23:R26),"")</f>
        <v>1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92</v>
      </c>
      <c r="E28" s="12">
        <v>45</v>
      </c>
      <c r="F28" s="12">
        <v>1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94</v>
      </c>
      <c r="O28" s="12">
        <v>45</v>
      </c>
      <c r="P28" s="12">
        <v>0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81</v>
      </c>
      <c r="E29" s="18">
        <v>43</v>
      </c>
      <c r="F29" s="18">
        <v>1</v>
      </c>
      <c r="G29" s="19">
        <f>IF(AND(ISBLANK(D29),ISBLANK(E29)),"",D29+E29)</f>
        <v>124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83</v>
      </c>
      <c r="O29" s="18">
        <v>42</v>
      </c>
      <c r="P29" s="18">
        <v>1</v>
      </c>
      <c r="Q29" s="19">
        <f>IF(AND(ISBLANK(N29),ISBLANK(O29)),"",N29+O29)</f>
        <v>125</v>
      </c>
      <c r="R29" s="20">
        <f>IF(ISNUMBER($H29),1-$H29,"")</f>
        <v>1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104</v>
      </c>
      <c r="E30" s="18">
        <v>43</v>
      </c>
      <c r="F30" s="18">
        <v>1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79</v>
      </c>
      <c r="O30" s="18">
        <v>50</v>
      </c>
      <c r="P30" s="18">
        <v>0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94</v>
      </c>
      <c r="E31" s="23">
        <v>45</v>
      </c>
      <c r="F31" s="23">
        <v>1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35</v>
      </c>
      <c r="P31" s="23">
        <v>0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6450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176</v>
      </c>
      <c r="F32" s="28">
        <f>IF(ISNUMBER($G32),SUM(F28:F31),"")</f>
        <v>4</v>
      </c>
      <c r="G32" s="29">
        <f>IF(SUM($G28:$G31)+SUM($Q28:$Q31)&gt;0,SUM(G28:G31),"")</f>
        <v>547</v>
      </c>
      <c r="H32" s="27">
        <f>IF(ISNUMBER($G32),SUM(H28:H31),"")</f>
        <v>2</v>
      </c>
      <c r="I32" s="99"/>
      <c r="K32" s="96">
        <v>6380</v>
      </c>
      <c r="L32" s="97"/>
      <c r="M32" s="26" t="s">
        <v>18</v>
      </c>
      <c r="N32" s="27">
        <f>IF(ISNUMBER($G32),SUM(N28:N31),"")</f>
        <v>345</v>
      </c>
      <c r="O32" s="28">
        <f>IF(ISNUMBER($G32),SUM(O28:O31),"")</f>
        <v>172</v>
      </c>
      <c r="P32" s="28">
        <f>IF(ISNUMBER($G32),SUM(P28:P31),"")</f>
        <v>1</v>
      </c>
      <c r="Q32" s="29">
        <f>IF(SUM($G28:$G31)+SUM($Q28:$Q31)&gt;0,SUM(Q28:Q31),"")</f>
        <v>517</v>
      </c>
      <c r="R32" s="27">
        <f>IF(ISNUMBER($G32),SUM(R28:R31),"")</f>
        <v>2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105</v>
      </c>
      <c r="E33" s="12">
        <v>45</v>
      </c>
      <c r="F33" s="12">
        <v>1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93</v>
      </c>
      <c r="O33" s="12">
        <v>44</v>
      </c>
      <c r="P33" s="12">
        <v>1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99</v>
      </c>
      <c r="E34" s="18">
        <v>48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97</v>
      </c>
      <c r="O34" s="18">
        <v>43</v>
      </c>
      <c r="P34" s="18">
        <v>3</v>
      </c>
      <c r="Q34" s="19">
        <f>IF(AND(ISBLANK(N34),ISBLANK(O34)),"",N34+O34)</f>
        <v>140</v>
      </c>
      <c r="R34" s="20">
        <f>IF(ISNUMBER($H34),1-$H34,"")</f>
        <v>0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93</v>
      </c>
      <c r="E35" s="18">
        <v>44</v>
      </c>
      <c r="F35" s="18">
        <v>1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91</v>
      </c>
      <c r="O35" s="18">
        <v>45</v>
      </c>
      <c r="P35" s="18">
        <v>0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84</v>
      </c>
      <c r="E36" s="23">
        <v>61</v>
      </c>
      <c r="F36" s="23">
        <v>0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43</v>
      </c>
      <c r="P36" s="23">
        <v>1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18232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198</v>
      </c>
      <c r="F37" s="28">
        <f>IF(ISNUMBER($G37),SUM(F33:F36),"")</f>
        <v>2</v>
      </c>
      <c r="G37" s="29">
        <f>IF(SUM($G33:$G36)+SUM($Q33:$Q36)&gt;0,SUM(G33:G36),"")</f>
        <v>579</v>
      </c>
      <c r="H37" s="27">
        <f>IF(ISNUMBER($G37),SUM(H33:H36),"")</f>
        <v>4</v>
      </c>
      <c r="I37" s="99"/>
      <c r="K37" s="96">
        <v>11056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175</v>
      </c>
      <c r="P37" s="28">
        <f>IF(ISNUMBER($G37),SUM(P33:P36),"")</f>
        <v>5</v>
      </c>
      <c r="Q37" s="29">
        <f>IF(SUM($G33:$G36)+SUM($Q33:$Q36)&gt;0,SUM(Q33:Q36),"")</f>
        <v>547</v>
      </c>
      <c r="R37" s="27">
        <f>IF(ISNUMBER($G37),SUM(R33:R36),"")</f>
        <v>0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2210</v>
      </c>
      <c r="E39" s="34">
        <f>IF(ISNUMBER($G39),SUM(E12,E17,E22,E27,E32,E37),"")</f>
        <v>1031</v>
      </c>
      <c r="F39" s="34">
        <f>IF(ISNUMBER($G39),SUM(F12,F17,F22,F27,F32,F37),"")</f>
        <v>26</v>
      </c>
      <c r="G39" s="35">
        <f>IF(SUM($G$8:$G$37)+SUM($Q$8:$Q$37)&gt;0,SUM(G12,G17,G22,G27,G32,G37),"")</f>
        <v>3241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2146</v>
      </c>
      <c r="O39" s="34">
        <f>IF(ISNUMBER($G39),SUM(O12,O17,O22,O27,O32,O37),"")</f>
        <v>1070</v>
      </c>
      <c r="P39" s="34">
        <f>IF(ISNUMBER($G39),SUM(P12,P17,P22,P27,P32,P37),"")</f>
        <v>24</v>
      </c>
      <c r="Q39" s="35">
        <f>IF(SUM($G$8:$G$37)+SUM($Q$8:$Q$37)&gt;0,SUM(Q12,Q17,Q22,Q27,Q32,Q37),"")</f>
        <v>3216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Horní Benešov  – KK Jiskra Rýmařov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23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30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2018-11-03T19:06:03Z</dcterms:modified>
</cp:coreProperties>
</file>